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7520" windowHeight="10425"/>
  </bookViews>
  <sheets>
    <sheet name="ds hỗ trợ" sheetId="1" r:id="rId1"/>
  </sheets>
  <externalReferences>
    <externalReference r:id="rId2"/>
  </externalReferences>
  <definedNames>
    <definedName name="_xlnm._FilterDatabase" localSheetId="0" hidden="1">'ds hỗ trợ'!$A$8:$F$8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8" i="1" l="1"/>
  <c r="D88" i="1"/>
  <c r="C88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40" i="1"/>
  <c r="D40" i="1"/>
  <c r="C40" i="1"/>
  <c r="E16" i="1"/>
  <c r="D16" i="1"/>
  <c r="C16" i="1"/>
  <c r="E15" i="1"/>
  <c r="D15" i="1"/>
  <c r="C15" i="1"/>
  <c r="E14" i="1"/>
  <c r="D14" i="1"/>
  <c r="C14" i="1"/>
  <c r="E13" i="1"/>
  <c r="D13" i="1"/>
  <c r="C13" i="1"/>
  <c r="E83" i="1"/>
  <c r="D83" i="1"/>
  <c r="C83" i="1"/>
  <c r="E31" i="1"/>
  <c r="D31" i="1"/>
  <c r="C31" i="1"/>
  <c r="E23" i="1"/>
  <c r="D23" i="1"/>
  <c r="C23" i="1"/>
  <c r="E32" i="1"/>
  <c r="D32" i="1"/>
  <c r="C32" i="1"/>
  <c r="E12" i="1"/>
  <c r="D12" i="1"/>
  <c r="C12" i="1"/>
  <c r="E24" i="1"/>
  <c r="D24" i="1"/>
  <c r="C24" i="1"/>
  <c r="E30" i="1"/>
  <c r="D30" i="1"/>
  <c r="C30" i="1"/>
  <c r="E29" i="1"/>
  <c r="D29" i="1"/>
  <c r="C29" i="1"/>
  <c r="E28" i="1"/>
  <c r="D28" i="1"/>
  <c r="C28" i="1"/>
  <c r="E27" i="1"/>
  <c r="D27" i="1"/>
  <c r="C27" i="1"/>
  <c r="E26" i="1"/>
  <c r="D26" i="1"/>
  <c r="C26" i="1"/>
  <c r="E81" i="1"/>
  <c r="D81" i="1"/>
  <c r="C81" i="1"/>
  <c r="E84" i="1"/>
  <c r="D84" i="1"/>
  <c r="C84" i="1"/>
  <c r="E79" i="1"/>
  <c r="D79" i="1"/>
  <c r="C79" i="1"/>
  <c r="E80" i="1"/>
  <c r="D80" i="1"/>
  <c r="C80" i="1"/>
  <c r="E89" i="1"/>
  <c r="D89" i="1"/>
  <c r="C89" i="1"/>
  <c r="E90" i="1"/>
  <c r="D90" i="1"/>
  <c r="C90" i="1"/>
  <c r="E91" i="1"/>
  <c r="D91" i="1"/>
  <c r="C91" i="1"/>
  <c r="E102" i="1"/>
  <c r="D102" i="1"/>
  <c r="C102" i="1"/>
  <c r="E101" i="1"/>
  <c r="D101" i="1"/>
  <c r="C101" i="1"/>
  <c r="E100" i="1"/>
  <c r="D100" i="1"/>
  <c r="C100" i="1"/>
  <c r="E99" i="1"/>
  <c r="D99" i="1"/>
  <c r="C99" i="1"/>
  <c r="E87" i="1"/>
  <c r="D87" i="1"/>
  <c r="C87" i="1"/>
  <c r="E86" i="1"/>
  <c r="D86" i="1"/>
  <c r="C86" i="1"/>
  <c r="E10" i="1"/>
  <c r="D10" i="1"/>
  <c r="C10" i="1"/>
  <c r="E9" i="1"/>
  <c r="D9" i="1"/>
  <c r="C9" i="1"/>
  <c r="E78" i="1"/>
  <c r="D78" i="1"/>
  <c r="C78" i="1"/>
  <c r="E77" i="1"/>
  <c r="D77" i="1"/>
  <c r="C77" i="1"/>
  <c r="E50" i="1"/>
  <c r="D50" i="1"/>
  <c r="C50" i="1"/>
  <c r="E76" i="1"/>
  <c r="D76" i="1"/>
  <c r="C76" i="1"/>
  <c r="E75" i="1"/>
  <c r="D75" i="1"/>
  <c r="C75" i="1"/>
  <c r="E74" i="1"/>
  <c r="D74" i="1"/>
  <c r="C74" i="1"/>
  <c r="E73" i="1"/>
  <c r="D73" i="1"/>
  <c r="C73" i="1"/>
  <c r="E72" i="1"/>
  <c r="D72" i="1"/>
  <c r="C72" i="1"/>
  <c r="E48" i="1"/>
  <c r="D48" i="1"/>
  <c r="C48" i="1"/>
  <c r="E82" i="1"/>
  <c r="D82" i="1"/>
  <c r="C82" i="1"/>
  <c r="E92" i="1"/>
  <c r="D92" i="1"/>
  <c r="C92" i="1"/>
  <c r="E47" i="1"/>
  <c r="D47" i="1"/>
  <c r="C47" i="1"/>
  <c r="E93" i="1"/>
  <c r="D93" i="1"/>
  <c r="C93" i="1"/>
  <c r="E96" i="1"/>
  <c r="D96" i="1"/>
  <c r="C96" i="1"/>
  <c r="E46" i="1"/>
  <c r="D46" i="1"/>
  <c r="C46" i="1"/>
  <c r="E95" i="1"/>
  <c r="D95" i="1"/>
  <c r="C95" i="1"/>
  <c r="E43" i="1"/>
  <c r="D43" i="1"/>
  <c r="C43" i="1"/>
  <c r="E45" i="1"/>
  <c r="D45" i="1"/>
  <c r="C45" i="1"/>
  <c r="E44" i="1"/>
  <c r="D44" i="1"/>
  <c r="C44" i="1"/>
  <c r="E71" i="1"/>
  <c r="D71" i="1"/>
  <c r="C71" i="1"/>
  <c r="E70" i="1"/>
  <c r="D70" i="1"/>
  <c r="C70" i="1"/>
  <c r="E69" i="1"/>
  <c r="D69" i="1"/>
  <c r="C69" i="1"/>
  <c r="E68" i="1"/>
  <c r="D68" i="1"/>
  <c r="C68" i="1"/>
  <c r="E67" i="1"/>
  <c r="D67" i="1"/>
  <c r="C67" i="1"/>
  <c r="E66" i="1"/>
  <c r="D66" i="1"/>
  <c r="C66" i="1"/>
  <c r="E65" i="1"/>
  <c r="D65" i="1"/>
  <c r="C65" i="1"/>
  <c r="E64" i="1"/>
  <c r="D64" i="1"/>
  <c r="C64" i="1"/>
  <c r="E25" i="1"/>
  <c r="D25" i="1"/>
  <c r="C25" i="1"/>
  <c r="E63" i="1"/>
  <c r="D63" i="1"/>
  <c r="C63" i="1"/>
  <c r="E97" i="1"/>
  <c r="D97" i="1"/>
  <c r="C97" i="1"/>
  <c r="E98" i="1"/>
  <c r="D98" i="1"/>
  <c r="C98" i="1"/>
  <c r="E104" i="1"/>
  <c r="D104" i="1"/>
  <c r="C104" i="1"/>
  <c r="E49" i="1"/>
  <c r="D49" i="1"/>
  <c r="C49" i="1"/>
  <c r="E42" i="1"/>
  <c r="D42" i="1"/>
  <c r="C42" i="1"/>
  <c r="E85" i="1"/>
  <c r="D85" i="1"/>
  <c r="C85" i="1"/>
  <c r="E62" i="1"/>
  <c r="D62" i="1"/>
  <c r="C62" i="1"/>
  <c r="E61" i="1"/>
  <c r="D61" i="1"/>
  <c r="C61" i="1"/>
  <c r="E60" i="1"/>
  <c r="D60" i="1"/>
  <c r="C60" i="1"/>
  <c r="E59" i="1"/>
  <c r="D59" i="1"/>
  <c r="C59" i="1"/>
  <c r="E39" i="1"/>
  <c r="D39" i="1"/>
  <c r="C39" i="1"/>
  <c r="E38" i="1"/>
  <c r="D38" i="1"/>
  <c r="C38" i="1"/>
  <c r="E37" i="1"/>
  <c r="D37" i="1"/>
  <c r="C37" i="1"/>
  <c r="E36" i="1"/>
  <c r="D36" i="1"/>
  <c r="C36" i="1"/>
  <c r="E94" i="1"/>
  <c r="D94" i="1"/>
  <c r="C94" i="1"/>
  <c r="E58" i="1"/>
  <c r="D58" i="1"/>
  <c r="C58" i="1"/>
  <c r="E57" i="1"/>
  <c r="D57" i="1"/>
  <c r="C57" i="1"/>
  <c r="E56" i="1"/>
  <c r="D56" i="1"/>
  <c r="C56" i="1"/>
  <c r="E55" i="1"/>
  <c r="D55" i="1"/>
  <c r="C55" i="1"/>
  <c r="E11" i="1"/>
  <c r="D11" i="1"/>
  <c r="C11" i="1"/>
  <c r="E22" i="1"/>
  <c r="D22" i="1"/>
  <c r="C22" i="1"/>
  <c r="E103" i="1"/>
  <c r="D103" i="1"/>
  <c r="C103" i="1"/>
  <c r="E35" i="1"/>
  <c r="D35" i="1"/>
  <c r="C35" i="1"/>
  <c r="E34" i="1"/>
  <c r="D34" i="1"/>
  <c r="C34" i="1"/>
  <c r="E33" i="1"/>
  <c r="D33" i="1"/>
  <c r="C33" i="1"/>
  <c r="E41" i="1"/>
  <c r="D41" i="1"/>
  <c r="C41" i="1"/>
  <c r="E54" i="1"/>
  <c r="D54" i="1"/>
  <c r="C54" i="1"/>
  <c r="E53" i="1"/>
  <c r="D53" i="1"/>
  <c r="C53" i="1"/>
  <c r="E52" i="1"/>
  <c r="D52" i="1"/>
  <c r="C52" i="1"/>
  <c r="E51" i="1"/>
  <c r="D51" i="1"/>
  <c r="C51" i="1"/>
</calcChain>
</file>

<file path=xl/sharedStrings.xml><?xml version="1.0" encoding="utf-8"?>
<sst xmlns="http://schemas.openxmlformats.org/spreadsheetml/2006/main" count="16" uniqueCount="16">
  <si>
    <t>STT</t>
  </si>
  <si>
    <t>Mã HS-SV</t>
  </si>
  <si>
    <t>Họ đệm</t>
  </si>
  <si>
    <t>Tên</t>
  </si>
  <si>
    <t>Lớp học</t>
  </si>
  <si>
    <t>Ghi chú</t>
  </si>
  <si>
    <t>DANH SÁCH HỖ TRỢ NGÀY 18-11-2020 Hội thao Sinh viên Trường</t>
  </si>
  <si>
    <t>TRƯỜNG CĐ LÝ TỰ TRỌNG TP. HỒ CHÍ MINH</t>
  </si>
  <si>
    <t>ĐOÀN TNCS HỒ CHÍ MINH</t>
  </si>
  <si>
    <t>BCH ĐOÀN THANH NIÊN</t>
  </si>
  <si>
    <t>BTK HỘI SINH VIÊN</t>
  </si>
  <si>
    <t>***</t>
  </si>
  <si>
    <t>TP.Hồ Chí Minh, ngày ... tháng ... năm 2020</t>
  </si>
  <si>
    <t>TM.BTV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</si>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</sst>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3">
    <font>
      <sz val="11"/>
      <color theme="1"/>
      <name val="Times New Roman"/>
      <family val="2"/>
      <charset val="163"/>
    </font>
    <font>
      <b/>
      <sz val="11"/>
      <color theme="1"/>
      <name val="Times New Roman"/>
      <family val="1"/>
    </font>
    <font>
      <sz val="8"/>
      <name val="Times New Roman"/>
      <family val="2"/>
      <charset val="163"/>
    </font>
    <font>
      <sz val="11"/>
      <color theme="1"/>
      <name val="Times New Roman"/>
      <family val="1"/>
    </font>
    <font>
      <sz val="11"/>
      <color theme="1"/>
      <name val="Times New Romtian"/>
    </font>
    <font>
      <b/>
      <sz val="10"/>
      <color indexed="8"/>
      <name val="Times New Roman"/>
      <family val="1"/>
    </font>
    <font>
      <sz val="10"/>
      <color indexed="8"/>
      <name val="Arial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164" fontId="10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10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Diemda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abSelected="1" topLeftCell="A46" workbookViewId="0">
      <selection activeCell="I109" sqref="I109"/>
    </sheetView>
  </sheetViews>
  <sheetFormatPr defaultRowHeight="15"/>
  <cols>
    <col min="1" max="1" width="4.85546875" customWidth="1"/>
    <col min="2" max="3" width="15.85546875" customWidth="1"/>
    <col min="4" max="4" width="13.7109375" customWidth="1"/>
    <col min="5" max="5" width="17.7109375" customWidth="1"/>
    <col min="6" max="6" width="13.42578125" customWidth="1"/>
  </cols>
  <sheetData>
    <row r="1" spans="1:6" ht="19.5">
      <c r="A1" s="15" t="s">
        <v>7</v>
      </c>
      <c r="B1" s="15"/>
      <c r="C1" s="15"/>
      <c r="D1" s="16" t="s">
        <v>8</v>
      </c>
      <c r="E1" s="16"/>
      <c r="F1" s="16"/>
    </row>
    <row r="2" spans="1:6" s="1" customFormat="1" ht="16.5">
      <c r="A2" s="17" t="s">
        <v>9</v>
      </c>
      <c r="B2" s="17"/>
      <c r="C2" s="17"/>
      <c r="D2" s="18"/>
      <c r="E2" s="19"/>
      <c r="F2" s="20"/>
    </row>
    <row r="3" spans="1:6" ht="16.5">
      <c r="A3" s="17" t="s">
        <v>10</v>
      </c>
      <c r="B3" s="17"/>
      <c r="C3" s="17"/>
      <c r="D3" s="18"/>
      <c r="E3" s="19"/>
      <c r="F3" s="20"/>
    </row>
    <row r="4" spans="1:6" ht="16.5">
      <c r="A4" s="17" t="s">
        <v>11</v>
      </c>
      <c r="B4" s="17"/>
      <c r="C4" s="17"/>
      <c r="D4" s="21" t="s">
        <v>12</v>
      </c>
      <c r="E4" s="21"/>
      <c r="F4" s="21"/>
    </row>
    <row r="5" spans="1:6" ht="16.5">
      <c r="A5" s="23"/>
      <c r="B5" s="23"/>
      <c r="C5" s="23"/>
      <c r="D5" s="24"/>
      <c r="E5" s="24"/>
      <c r="F5" s="24"/>
    </row>
    <row r="6" spans="1:6">
      <c r="A6" s="25" t="s">
        <v>6</v>
      </c>
      <c r="B6" s="25"/>
      <c r="C6" s="25"/>
      <c r="D6" s="25"/>
      <c r="E6" s="25"/>
      <c r="F6" s="25"/>
    </row>
    <row r="7" spans="1:6">
      <c r="A7" s="22"/>
      <c r="B7" s="22"/>
      <c r="C7" s="22"/>
      <c r="D7" s="22"/>
      <c r="E7" s="22"/>
      <c r="F7" s="22"/>
    </row>
    <row r="8" spans="1:6">
      <c r="A8" s="11" t="s">
        <v>0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</row>
    <row r="9" spans="1:6">
      <c r="A9" s="8">
        <v>1</v>
      </c>
      <c r="B9" s="2">
        <v>18000826</v>
      </c>
      <c r="C9" s="9" t="str">
        <f>VLOOKUP(B9,[1]thongtin!$B$7:$G$15971,2,0)</f>
        <v>Nguyễn Lê Hồng</v>
      </c>
      <c r="D9" s="9" t="str">
        <f>VLOOKUP(B9,[1]thongtin!$B$7:$G$15971,3,0)</f>
        <v>Xuân</v>
      </c>
      <c r="E9" s="8" t="str">
        <f>VLOOKUP(B9,[1]thongtin!$B$7:$G$15971,5,0)</f>
        <v>18T4-TCD1</v>
      </c>
      <c r="F9" s="10"/>
    </row>
    <row r="10" spans="1:6">
      <c r="A10" s="8">
        <v>2</v>
      </c>
      <c r="B10" s="2">
        <v>18001244</v>
      </c>
      <c r="C10" s="9" t="str">
        <f>VLOOKUP(B10,[1]thongtin!$B$7:$G$15971,2,0)</f>
        <v>Trần Thị Xuân</v>
      </c>
      <c r="D10" s="9" t="str">
        <f>VLOOKUP(B10,[1]thongtin!$B$7:$G$15971,3,0)</f>
        <v>Nhi</v>
      </c>
      <c r="E10" s="8" t="str">
        <f>VLOOKUP(B10,[1]thongtin!$B$7:$G$15971,5,0)</f>
        <v>18T4-TCD1</v>
      </c>
      <c r="F10" s="10"/>
    </row>
    <row r="11" spans="1:6">
      <c r="A11" s="8">
        <v>3</v>
      </c>
      <c r="B11" s="4">
        <v>19003011</v>
      </c>
      <c r="C11" s="9" t="str">
        <f>VLOOKUP(B11,[1]thongtin!$B$7:$G$15971,2,0)</f>
        <v>Lê Thanh</v>
      </c>
      <c r="D11" s="9" t="str">
        <f>VLOOKUP(B11,[1]thongtin!$B$7:$G$15971,3,0)</f>
        <v>Quý</v>
      </c>
      <c r="E11" s="8" t="str">
        <f>VLOOKUP(B11,[1]thongtin!$B$7:$G$15971,5,0)</f>
        <v>19C1-CCK3</v>
      </c>
      <c r="F11" s="10"/>
    </row>
    <row r="12" spans="1:6">
      <c r="A12" s="8">
        <v>4</v>
      </c>
      <c r="B12" s="6">
        <v>19001013</v>
      </c>
      <c r="C12" s="9" t="str">
        <f>VLOOKUP(B12,[1]thongtin!$B$7:$G$15971,2,0)</f>
        <v>Phạm Văn</v>
      </c>
      <c r="D12" s="9" t="str">
        <f>VLOOKUP(B12,[1]thongtin!$B$7:$G$15971,3,0)</f>
        <v>Luận</v>
      </c>
      <c r="E12" s="8" t="str">
        <f>VLOOKUP(B12,[1]thongtin!$B$7:$G$15971,5,0)</f>
        <v>19C1-CĐT1</v>
      </c>
      <c r="F12" s="10"/>
    </row>
    <row r="13" spans="1:6">
      <c r="A13" s="8">
        <v>5</v>
      </c>
      <c r="B13" s="6">
        <v>19001827</v>
      </c>
      <c r="C13" s="9" t="str">
        <f>VLOOKUP(B13,[1]thongtin!$B$7:$G$15971,2,0)</f>
        <v>Nguyễn Hồng</v>
      </c>
      <c r="D13" s="9" t="str">
        <f>VLOOKUP(B13,[1]thongtin!$B$7:$G$15971,3,0)</f>
        <v>Khanh</v>
      </c>
      <c r="E13" s="8" t="str">
        <f>VLOOKUP(B13,[1]thongtin!$B$7:$G$15971,5,0)</f>
        <v>19C1-CĐT1</v>
      </c>
      <c r="F13" s="10"/>
    </row>
    <row r="14" spans="1:6">
      <c r="A14" s="8">
        <v>6</v>
      </c>
      <c r="B14" s="6">
        <v>19004311</v>
      </c>
      <c r="C14" s="9" t="str">
        <f>VLOOKUP(B14,[1]thongtin!$B$7:$G$15971,2,0)</f>
        <v>Trần Lê Như</v>
      </c>
      <c r="D14" s="9" t="str">
        <f>VLOOKUP(B14,[1]thongtin!$B$7:$G$15971,3,0)</f>
        <v>Bình</v>
      </c>
      <c r="E14" s="8" t="str">
        <f>VLOOKUP(B14,[1]thongtin!$B$7:$G$15971,5,0)</f>
        <v>19C1-CĐT1</v>
      </c>
      <c r="F14" s="10"/>
    </row>
    <row r="15" spans="1:6">
      <c r="A15" s="8">
        <v>7</v>
      </c>
      <c r="B15" s="2">
        <v>19002420</v>
      </c>
      <c r="C15" s="9" t="str">
        <f>VLOOKUP(B15,[1]thongtin!$B$7:$G$15971,2,0)</f>
        <v>Nguyễn Phương Đông</v>
      </c>
      <c r="D15" s="9" t="str">
        <f>VLOOKUP(B15,[1]thongtin!$B$7:$G$15971,3,0)</f>
        <v>Á</v>
      </c>
      <c r="E15" s="8" t="str">
        <f>VLOOKUP(B15,[1]thongtin!$B$7:$G$15971,5,0)</f>
        <v>19C1-CNM1</v>
      </c>
      <c r="F15" s="10"/>
    </row>
    <row r="16" spans="1:6">
      <c r="A16" s="8">
        <v>8</v>
      </c>
      <c r="B16" s="2">
        <v>19004043</v>
      </c>
      <c r="C16" s="9" t="str">
        <f>VLOOKUP(B16,[1]thongtin!$B$7:$G$15971,2,0)</f>
        <v>Phạm Thị Lan</v>
      </c>
      <c r="D16" s="9" t="str">
        <f>VLOOKUP(B16,[1]thongtin!$B$7:$G$15971,3,0)</f>
        <v>Anh</v>
      </c>
      <c r="E16" s="8" t="str">
        <f>VLOOKUP(B16,[1]thongtin!$B$7:$G$15971,5,0)</f>
        <v>19C1-CNM1</v>
      </c>
      <c r="F16" s="10"/>
    </row>
    <row r="17" spans="1:6">
      <c r="A17" s="8">
        <v>9</v>
      </c>
      <c r="B17" s="2">
        <v>19005265</v>
      </c>
      <c r="C17" s="9" t="str">
        <f>VLOOKUP(B17,[1]thongtin!$B$7:$G$15971,2,0)</f>
        <v>Thái Thị Xuân</v>
      </c>
      <c r="D17" s="9" t="str">
        <f>VLOOKUP(B17,[1]thongtin!$B$7:$G$15971,3,0)</f>
        <v>Đào</v>
      </c>
      <c r="E17" s="8" t="str">
        <f>VLOOKUP(B17,[1]thongtin!$B$7:$G$15971,5,0)</f>
        <v>19C1-CNM1</v>
      </c>
      <c r="F17" s="10"/>
    </row>
    <row r="18" spans="1:6">
      <c r="A18" s="8">
        <v>10</v>
      </c>
      <c r="B18" s="2">
        <v>19003738</v>
      </c>
      <c r="C18" s="9" t="str">
        <f>VLOOKUP(B18,[1]thongtin!$B$7:$G$15971,2,0)</f>
        <v>Lê Thị Hồng</v>
      </c>
      <c r="D18" s="9" t="str">
        <f>VLOOKUP(B18,[1]thongtin!$B$7:$G$15971,3,0)</f>
        <v>Vân</v>
      </c>
      <c r="E18" s="8" t="str">
        <f>VLOOKUP(B18,[1]thongtin!$B$7:$G$15971,5,0)</f>
        <v>19C1-CNM1</v>
      </c>
      <c r="F18" s="10"/>
    </row>
    <row r="19" spans="1:6">
      <c r="A19" s="8">
        <v>11</v>
      </c>
      <c r="B19" s="2">
        <v>19004265</v>
      </c>
      <c r="C19" s="9" t="str">
        <f>VLOOKUP(B19,[1]thongtin!$B$7:$G$15971,2,0)</f>
        <v>Đỗ Quỳnh</v>
      </c>
      <c r="D19" s="9" t="str">
        <f>VLOOKUP(B19,[1]thongtin!$B$7:$G$15971,3,0)</f>
        <v>Như</v>
      </c>
      <c r="E19" s="8" t="str">
        <f>VLOOKUP(B19,[1]thongtin!$B$7:$G$15971,5,0)</f>
        <v>19C1-CNM1</v>
      </c>
      <c r="F19" s="10"/>
    </row>
    <row r="20" spans="1:6">
      <c r="A20" s="8">
        <v>12</v>
      </c>
      <c r="B20" s="2">
        <v>19002402</v>
      </c>
      <c r="C20" s="9" t="str">
        <f>VLOOKUP(B20,[1]thongtin!$B$7:$G$15971,2,0)</f>
        <v>Nguyễn Thị Thảo</v>
      </c>
      <c r="D20" s="9" t="str">
        <f>VLOOKUP(B20,[1]thongtin!$B$7:$G$15971,3,0)</f>
        <v>Vân</v>
      </c>
      <c r="E20" s="8" t="str">
        <f>VLOOKUP(B20,[1]thongtin!$B$7:$G$15971,5,0)</f>
        <v>19C1-CNM1</v>
      </c>
      <c r="F20" s="10"/>
    </row>
    <row r="21" spans="1:6">
      <c r="A21" s="8">
        <v>13</v>
      </c>
      <c r="B21" s="2">
        <v>19005310</v>
      </c>
      <c r="C21" s="9" t="str">
        <f>VLOOKUP(B21,[1]thongtin!$B$7:$G$15971,2,0)</f>
        <v>Phan Thanh</v>
      </c>
      <c r="D21" s="9" t="str">
        <f>VLOOKUP(B21,[1]thongtin!$B$7:$G$15971,3,0)</f>
        <v>Hằng</v>
      </c>
      <c r="E21" s="8" t="str">
        <f>VLOOKUP(B21,[1]thongtin!$B$7:$G$15971,5,0)</f>
        <v>19C1-CNM1</v>
      </c>
      <c r="F21" s="10"/>
    </row>
    <row r="22" spans="1:6">
      <c r="A22" s="8">
        <v>14</v>
      </c>
      <c r="B22" s="4">
        <v>19000111</v>
      </c>
      <c r="C22" s="9" t="str">
        <f>VLOOKUP(B22,[1]thongtin!$B$7:$G$15971,2,0)</f>
        <v>Bùi Tiến</v>
      </c>
      <c r="D22" s="9" t="str">
        <f>VLOOKUP(B22,[1]thongtin!$B$7:$G$15971,3,0)</f>
        <v>Đạt</v>
      </c>
      <c r="E22" s="8" t="str">
        <f>VLOOKUP(B22,[1]thongtin!$B$7:$G$15971,5,0)</f>
        <v>19C1-CNÔ1</v>
      </c>
      <c r="F22" s="10"/>
    </row>
    <row r="23" spans="1:6">
      <c r="A23" s="8">
        <v>15</v>
      </c>
      <c r="B23" s="6">
        <v>19003631</v>
      </c>
      <c r="C23" s="9" t="str">
        <f>VLOOKUP(B23,[1]thongtin!$B$7:$G$15971,2,0)</f>
        <v>Phạm Duy</v>
      </c>
      <c r="D23" s="9" t="str">
        <f>VLOOKUP(B23,[1]thongtin!$B$7:$G$15971,3,0)</f>
        <v>Phong</v>
      </c>
      <c r="E23" s="8" t="str">
        <f>VLOOKUP(B23,[1]thongtin!$B$7:$G$15971,5,0)</f>
        <v>19C1-CNÔ11</v>
      </c>
      <c r="F23" s="10"/>
    </row>
    <row r="24" spans="1:6">
      <c r="A24" s="8">
        <v>16</v>
      </c>
      <c r="B24" s="6">
        <v>19001543</v>
      </c>
      <c r="C24" s="9" t="str">
        <f>VLOOKUP(B24,[1]thongtin!$B$7:$G$15971,2,0)</f>
        <v>Trần Ngọc</v>
      </c>
      <c r="D24" s="9" t="str">
        <f>VLOOKUP(B24,[1]thongtin!$B$7:$G$15971,3,0)</f>
        <v>Hậu</v>
      </c>
      <c r="E24" s="8" t="str">
        <f>VLOOKUP(B24,[1]thongtin!$B$7:$G$15971,5,0)</f>
        <v>19C1-CNÔ2</v>
      </c>
      <c r="F24" s="10"/>
    </row>
    <row r="25" spans="1:6">
      <c r="A25" s="8">
        <v>17</v>
      </c>
      <c r="B25" s="2">
        <v>19001957</v>
      </c>
      <c r="C25" s="9" t="str">
        <f>VLOOKUP(B25,[1]thongtin!$B$7:$G$15971,2,0)</f>
        <v>Đặng Phúc</v>
      </c>
      <c r="D25" s="9" t="str">
        <f>VLOOKUP(B25,[1]thongtin!$B$7:$G$15971,3,0)</f>
        <v>Sang</v>
      </c>
      <c r="E25" s="8" t="str">
        <f>VLOOKUP(B25,[1]thongtin!$B$7:$G$15971,5,0)</f>
        <v>19C1-CNÔ3</v>
      </c>
      <c r="F25" s="10"/>
    </row>
    <row r="26" spans="1:6">
      <c r="A26" s="8">
        <v>18</v>
      </c>
      <c r="B26" s="3">
        <v>19005014</v>
      </c>
      <c r="C26" s="9" t="str">
        <f>VLOOKUP(B26,[1]thongtin!$B$7:$G$15971,2,0)</f>
        <v>Huỳnh Ngọc</v>
      </c>
      <c r="D26" s="9" t="str">
        <f>VLOOKUP(B26,[1]thongtin!$B$7:$G$15971,3,0)</f>
        <v>Tân</v>
      </c>
      <c r="E26" s="8" t="str">
        <f>VLOOKUP(B26,[1]thongtin!$B$7:$G$15971,5,0)</f>
        <v>19C1-ĐCN3</v>
      </c>
      <c r="F26" s="10"/>
    </row>
    <row r="27" spans="1:6">
      <c r="A27" s="8">
        <v>19</v>
      </c>
      <c r="B27" s="3">
        <v>19003304</v>
      </c>
      <c r="C27" s="9" t="str">
        <f>VLOOKUP(B27,[1]thongtin!$B$7:$G$15971,2,0)</f>
        <v>Nguyễn Đức</v>
      </c>
      <c r="D27" s="9" t="str">
        <f>VLOOKUP(B27,[1]thongtin!$B$7:$G$15971,3,0)</f>
        <v>Huy</v>
      </c>
      <c r="E27" s="8" t="str">
        <f>VLOOKUP(B27,[1]thongtin!$B$7:$G$15971,5,0)</f>
        <v>19C1-ĐCN3</v>
      </c>
      <c r="F27" s="10"/>
    </row>
    <row r="28" spans="1:6">
      <c r="A28" s="8">
        <v>20</v>
      </c>
      <c r="B28" s="3">
        <v>19003335</v>
      </c>
      <c r="C28" s="9" t="str">
        <f>VLOOKUP(B28,[1]thongtin!$B$7:$G$15971,2,0)</f>
        <v>Nguyễn Hữu</v>
      </c>
      <c r="D28" s="9" t="str">
        <f>VLOOKUP(B28,[1]thongtin!$B$7:$G$15971,3,0)</f>
        <v>Nhân</v>
      </c>
      <c r="E28" s="8" t="str">
        <f>VLOOKUP(B28,[1]thongtin!$B$7:$G$15971,5,0)</f>
        <v>19C1-ĐCN3</v>
      </c>
      <c r="F28" s="10"/>
    </row>
    <row r="29" spans="1:6">
      <c r="A29" s="8">
        <v>21</v>
      </c>
      <c r="B29" s="3">
        <v>19005057</v>
      </c>
      <c r="C29" s="9" t="str">
        <f>VLOOKUP(B29,[1]thongtin!$B$7:$G$15971,2,0)</f>
        <v>Đặng Văn</v>
      </c>
      <c r="D29" s="9" t="str">
        <f>VLOOKUP(B29,[1]thongtin!$B$7:$G$15971,3,0)</f>
        <v>Tâm</v>
      </c>
      <c r="E29" s="8" t="str">
        <f>VLOOKUP(B29,[1]thongtin!$B$7:$G$15971,5,0)</f>
        <v>19C1-ĐCN3</v>
      </c>
      <c r="F29" s="10"/>
    </row>
    <row r="30" spans="1:6">
      <c r="A30" s="8">
        <v>22</v>
      </c>
      <c r="B30" s="3">
        <v>19003376</v>
      </c>
      <c r="C30" s="9" t="str">
        <f>VLOOKUP(B30,[1]thongtin!$B$7:$G$15971,2,0)</f>
        <v>Vi Văn Trọng</v>
      </c>
      <c r="D30" s="9" t="str">
        <f>VLOOKUP(B30,[1]thongtin!$B$7:$G$15971,3,0)</f>
        <v>Tuấn</v>
      </c>
      <c r="E30" s="8" t="str">
        <f>VLOOKUP(B30,[1]thongtin!$B$7:$G$15971,5,0)</f>
        <v>19C1-ĐCN3</v>
      </c>
      <c r="F30" s="10"/>
    </row>
    <row r="31" spans="1:6">
      <c r="A31" s="8">
        <v>23</v>
      </c>
      <c r="B31" s="6">
        <v>19002953</v>
      </c>
      <c r="C31" s="9" t="str">
        <f>VLOOKUP(B31,[1]thongtin!$B$7:$G$15971,2,0)</f>
        <v>Hồ Châu</v>
      </c>
      <c r="D31" s="9" t="str">
        <f>VLOOKUP(B31,[1]thongtin!$B$7:$G$15971,3,0)</f>
        <v>Nhất</v>
      </c>
      <c r="E31" s="8" t="str">
        <f>VLOOKUP(B31,[1]thongtin!$B$7:$G$15971,5,0)</f>
        <v>19C1-ĐĐT1</v>
      </c>
      <c r="F31" s="10"/>
    </row>
    <row r="32" spans="1:6">
      <c r="A32" s="8">
        <v>24</v>
      </c>
      <c r="B32" s="6">
        <v>19004005</v>
      </c>
      <c r="C32" s="9" t="str">
        <f>VLOOKUP(B32,[1]thongtin!$B$7:$G$15971,2,0)</f>
        <v>Huỳnh Hửu</v>
      </c>
      <c r="D32" s="9" t="str">
        <f>VLOOKUP(B32,[1]thongtin!$B$7:$G$15971,3,0)</f>
        <v>Phúc</v>
      </c>
      <c r="E32" s="8" t="str">
        <f>VLOOKUP(B32,[1]thongtin!$B$7:$G$15971,5,0)</f>
        <v>19C1-ĐĐT3</v>
      </c>
      <c r="F32" s="10"/>
    </row>
    <row r="33" spans="1:6">
      <c r="A33" s="8">
        <v>25</v>
      </c>
      <c r="B33" s="2">
        <v>19005103</v>
      </c>
      <c r="C33" s="9" t="str">
        <f>VLOOKUP(B33,[1]thongtin!$B$7:$G$15971,2,0)</f>
        <v>Trịnh Thu</v>
      </c>
      <c r="D33" s="9" t="str">
        <f>VLOOKUP(B33,[1]thongtin!$B$7:$G$15971,3,0)</f>
        <v>Hương</v>
      </c>
      <c r="E33" s="8" t="str">
        <f>VLOOKUP(B33,[1]thongtin!$B$7:$G$15971,5,0)</f>
        <v>19C1-KTD1</v>
      </c>
      <c r="F33" s="10"/>
    </row>
    <row r="34" spans="1:6">
      <c r="A34" s="8">
        <v>26</v>
      </c>
      <c r="B34" s="2">
        <v>19003191</v>
      </c>
      <c r="C34" s="9" t="str">
        <f>VLOOKUP(B34,[1]thongtin!$B$7:$G$15971,2,0)</f>
        <v>Lê Thị Như</v>
      </c>
      <c r="D34" s="9" t="str">
        <f>VLOOKUP(B34,[1]thongtin!$B$7:$G$15971,3,0)</f>
        <v>Huỳnh</v>
      </c>
      <c r="E34" s="8" t="str">
        <f>VLOOKUP(B34,[1]thongtin!$B$7:$G$15971,5,0)</f>
        <v>19C1-KTD1</v>
      </c>
      <c r="F34" s="10"/>
    </row>
    <row r="35" spans="1:6">
      <c r="A35" s="8">
        <v>27</v>
      </c>
      <c r="B35" s="2">
        <v>19004263</v>
      </c>
      <c r="C35" s="9" t="str">
        <f>VLOOKUP(B35,[1]thongtin!$B$7:$G$15971,2,0)</f>
        <v>Trần Thị Thanh</v>
      </c>
      <c r="D35" s="9" t="str">
        <f>VLOOKUP(B35,[1]thongtin!$B$7:$G$15971,3,0)</f>
        <v>Nguyên</v>
      </c>
      <c r="E35" s="8" t="str">
        <f>VLOOKUP(B35,[1]thongtin!$B$7:$G$15971,5,0)</f>
        <v>19C1-KTD1</v>
      </c>
      <c r="F35" s="10"/>
    </row>
    <row r="36" spans="1:6">
      <c r="A36" s="8">
        <v>28</v>
      </c>
      <c r="B36" s="2">
        <v>19002897</v>
      </c>
      <c r="C36" s="9" t="str">
        <f>VLOOKUP(B36,[1]thongtin!$B$7:$G$15971,2,0)</f>
        <v>Lương Công</v>
      </c>
      <c r="D36" s="9" t="str">
        <f>VLOOKUP(B36,[1]thongtin!$B$7:$G$15971,3,0)</f>
        <v>Phương</v>
      </c>
      <c r="E36" s="8" t="str">
        <f>VLOOKUP(B36,[1]thongtin!$B$7:$G$15971,5,0)</f>
        <v>19C1-KXD1</v>
      </c>
      <c r="F36" s="10"/>
    </row>
    <row r="37" spans="1:6">
      <c r="A37" s="8">
        <v>29</v>
      </c>
      <c r="B37" s="2">
        <v>19003466</v>
      </c>
      <c r="C37" s="9" t="str">
        <f>VLOOKUP(B37,[1]thongtin!$B$7:$G$15971,2,0)</f>
        <v>Trần Chí</v>
      </c>
      <c r="D37" s="9" t="str">
        <f>VLOOKUP(B37,[1]thongtin!$B$7:$G$15971,3,0)</f>
        <v>Thanh</v>
      </c>
      <c r="E37" s="8" t="str">
        <f>VLOOKUP(B37,[1]thongtin!$B$7:$G$15971,5,0)</f>
        <v>19C1-KXD1</v>
      </c>
      <c r="F37" s="10"/>
    </row>
    <row r="38" spans="1:6">
      <c r="A38" s="8">
        <v>30</v>
      </c>
      <c r="B38" s="2">
        <v>19004300</v>
      </c>
      <c r="C38" s="9" t="str">
        <f>VLOOKUP(B38,[1]thongtin!$B$7:$G$15971,2,0)</f>
        <v>Phan Tấn</v>
      </c>
      <c r="D38" s="9" t="str">
        <f>VLOOKUP(B38,[1]thongtin!$B$7:$G$15971,3,0)</f>
        <v>Phát</v>
      </c>
      <c r="E38" s="8" t="str">
        <f>VLOOKUP(B38,[1]thongtin!$B$7:$G$15971,5,0)</f>
        <v>19C1-KXD1</v>
      </c>
      <c r="F38" s="10"/>
    </row>
    <row r="39" spans="1:6">
      <c r="A39" s="8">
        <v>31</v>
      </c>
      <c r="B39" s="2">
        <v>19003269</v>
      </c>
      <c r="C39" s="9" t="str">
        <f>VLOOKUP(B39,[1]thongtin!$B$7:$G$15971,2,0)</f>
        <v>Nguyễn Nhật</v>
      </c>
      <c r="D39" s="9" t="str">
        <f>VLOOKUP(B39,[1]thongtin!$B$7:$G$15971,3,0)</f>
        <v>Khánh</v>
      </c>
      <c r="E39" s="8" t="str">
        <f>VLOOKUP(B39,[1]thongtin!$B$7:$G$15971,5,0)</f>
        <v>19C1-KXD1</v>
      </c>
      <c r="F39" s="10"/>
    </row>
    <row r="40" spans="1:6">
      <c r="A40" s="8">
        <v>32</v>
      </c>
      <c r="B40" s="2">
        <v>19003424</v>
      </c>
      <c r="C40" s="9" t="str">
        <f>VLOOKUP(B40,[1]thongtin!$B$7:$G$15971,2,0)</f>
        <v>Nguyễn Huỳnh Bảo</v>
      </c>
      <c r="D40" s="9" t="str">
        <f>VLOOKUP(B40,[1]thongtin!$B$7:$G$15971,3,0)</f>
        <v>Phúc</v>
      </c>
      <c r="E40" s="8" t="str">
        <f>VLOOKUP(B40,[1]thongtin!$B$7:$G$15971,5,0)</f>
        <v>19C1-KXD1</v>
      </c>
      <c r="F40" s="10"/>
    </row>
    <row r="41" spans="1:6">
      <c r="A41" s="8">
        <v>33</v>
      </c>
      <c r="B41" s="2">
        <v>19003031</v>
      </c>
      <c r="C41" s="9" t="str">
        <f>VLOOKUP(B41,[1]thongtin!$B$7:$G$15971,2,0)</f>
        <v>Phạm Thị Kim</v>
      </c>
      <c r="D41" s="9" t="str">
        <f>VLOOKUP(B41,[1]thongtin!$B$7:$G$15971,3,0)</f>
        <v>Quyên</v>
      </c>
      <c r="E41" s="8" t="str">
        <f>VLOOKUP(B41,[1]thongtin!$B$7:$G$15971,5,0)</f>
        <v>19C1-QTD1</v>
      </c>
      <c r="F41" s="10"/>
    </row>
    <row r="42" spans="1:6">
      <c r="A42" s="8">
        <v>34</v>
      </c>
      <c r="B42" s="2">
        <v>19001615</v>
      </c>
      <c r="C42" s="9" t="str">
        <f>VLOOKUP(B42,[1]thongtin!$B$7:$G$15971,2,0)</f>
        <v>Nguyễn Thị Trang</v>
      </c>
      <c r="D42" s="9" t="str">
        <f>VLOOKUP(B42,[1]thongtin!$B$7:$G$15971,3,0)</f>
        <v>Thanh</v>
      </c>
      <c r="E42" s="8" t="str">
        <f>VLOOKUP(B42,[1]thongtin!$B$7:$G$15971,5,0)</f>
        <v>19C1-QTD1</v>
      </c>
      <c r="F42" s="10"/>
    </row>
    <row r="43" spans="1:6">
      <c r="A43" s="8">
        <v>35</v>
      </c>
      <c r="B43" s="2">
        <v>19002252</v>
      </c>
      <c r="C43" s="9" t="str">
        <f>VLOOKUP(B43,[1]thongtin!$B$7:$G$15971,2,0)</f>
        <v>Phạm Trung</v>
      </c>
      <c r="D43" s="9" t="str">
        <f>VLOOKUP(B43,[1]thongtin!$B$7:$G$15971,3,0)</f>
        <v>Tính</v>
      </c>
      <c r="E43" s="8" t="str">
        <f>VLOOKUP(B43,[1]thongtin!$B$7:$G$15971,5,0)</f>
        <v>19C1-TĐH1</v>
      </c>
      <c r="F43" s="10"/>
    </row>
    <row r="44" spans="1:6">
      <c r="A44" s="8">
        <v>36</v>
      </c>
      <c r="B44" s="2">
        <v>19004565</v>
      </c>
      <c r="C44" s="9" t="str">
        <f>VLOOKUP(B44,[1]thongtin!$B$7:$G$15971,2,0)</f>
        <v>Lê Văn</v>
      </c>
      <c r="D44" s="9" t="str">
        <f>VLOOKUP(B44,[1]thongtin!$B$7:$G$15971,3,0)</f>
        <v>Đức</v>
      </c>
      <c r="E44" s="8" t="str">
        <f>VLOOKUP(B44,[1]thongtin!$B$7:$G$15971,5,0)</f>
        <v>19C3-CCK1</v>
      </c>
      <c r="F44" s="10"/>
    </row>
    <row r="45" spans="1:6">
      <c r="A45" s="8">
        <v>37</v>
      </c>
      <c r="B45" s="2">
        <v>19002944</v>
      </c>
      <c r="C45" s="9" t="str">
        <f>VLOOKUP(B45,[1]thongtin!$B$7:$G$15971,2,0)</f>
        <v>Nguyễn Phùng Hải</v>
      </c>
      <c r="D45" s="9" t="str">
        <f>VLOOKUP(B45,[1]thongtin!$B$7:$G$15971,3,0)</f>
        <v>Đăng</v>
      </c>
      <c r="E45" s="8" t="str">
        <f>VLOOKUP(B45,[1]thongtin!$B$7:$G$15971,5,0)</f>
        <v>19C3-CCK1</v>
      </c>
      <c r="F45" s="10"/>
    </row>
    <row r="46" spans="1:6">
      <c r="A46" s="8">
        <v>38</v>
      </c>
      <c r="B46" s="12">
        <v>19003301</v>
      </c>
      <c r="C46" s="9" t="str">
        <f>VLOOKUP(B46,[1]thongtin!$B$7:$G$15971,2,0)</f>
        <v>Lê Hữu</v>
      </c>
      <c r="D46" s="9" t="str">
        <f>VLOOKUP(B46,[1]thongtin!$B$7:$G$15971,3,0)</f>
        <v>Đan</v>
      </c>
      <c r="E46" s="8" t="str">
        <f>VLOOKUP(B46,[1]thongtin!$B$7:$G$15971,5,0)</f>
        <v>19C3-CCK1</v>
      </c>
      <c r="F46" s="10"/>
    </row>
    <row r="47" spans="1:6">
      <c r="A47" s="8">
        <v>39</v>
      </c>
      <c r="B47" s="2">
        <v>19004386</v>
      </c>
      <c r="C47" s="9" t="str">
        <f>VLOOKUP(B47,[1]thongtin!$B$7:$G$15971,2,0)</f>
        <v>Nguyễn Quốc</v>
      </c>
      <c r="D47" s="9" t="str">
        <f>VLOOKUP(B47,[1]thongtin!$B$7:$G$15971,3,0)</f>
        <v>Tuấn</v>
      </c>
      <c r="E47" s="8" t="str">
        <f>VLOOKUP(B47,[1]thongtin!$B$7:$G$15971,5,0)</f>
        <v>19C3-CCK1</v>
      </c>
      <c r="F47" s="10"/>
    </row>
    <row r="48" spans="1:6">
      <c r="A48" s="8">
        <v>40</v>
      </c>
      <c r="B48" s="2">
        <v>19003945</v>
      </c>
      <c r="C48" s="9" t="str">
        <f>VLOOKUP(B48,[1]thongtin!$B$7:$G$15971,2,0)</f>
        <v>Đặng Đình</v>
      </c>
      <c r="D48" s="9" t="str">
        <f>VLOOKUP(B48,[1]thongtin!$B$7:$G$15971,3,0)</f>
        <v>Tiến</v>
      </c>
      <c r="E48" s="8" t="str">
        <f>VLOOKUP(B48,[1]thongtin!$B$7:$G$15971,5,0)</f>
        <v>19C3-CNÔ1</v>
      </c>
      <c r="F48" s="10"/>
    </row>
    <row r="49" spans="1:6">
      <c r="A49" s="8">
        <v>41</v>
      </c>
      <c r="B49" s="5">
        <v>19000474</v>
      </c>
      <c r="C49" s="9" t="str">
        <f>VLOOKUP(B49,[1]thongtin!$B$7:$G$15971,2,0)</f>
        <v>Phạm Tấn</v>
      </c>
      <c r="D49" s="9" t="str">
        <f>VLOOKUP(B49,[1]thongtin!$B$7:$G$15971,3,0)</f>
        <v>Minh</v>
      </c>
      <c r="E49" s="8" t="str">
        <f>VLOOKUP(B49,[1]thongtin!$B$7:$G$15971,5,0)</f>
        <v>19T4-CNÔ3</v>
      </c>
      <c r="F49" s="10"/>
    </row>
    <row r="50" spans="1:6">
      <c r="A50" s="8">
        <v>42</v>
      </c>
      <c r="B50" s="5">
        <v>19000532</v>
      </c>
      <c r="C50" s="9" t="str">
        <f>VLOOKUP(B50,[1]thongtin!$B$7:$G$15971,2,0)</f>
        <v>Nguyễn Hoàng</v>
      </c>
      <c r="D50" s="9" t="str">
        <f>VLOOKUP(B50,[1]thongtin!$B$7:$G$15971,3,0)</f>
        <v>Ân</v>
      </c>
      <c r="E50" s="8" t="str">
        <f>VLOOKUP(B50,[1]thongtin!$B$7:$G$15971,5,0)</f>
        <v>19T4-CNÔ3</v>
      </c>
      <c r="F50" s="10"/>
    </row>
    <row r="51" spans="1:6">
      <c r="A51" s="8">
        <v>43</v>
      </c>
      <c r="B51" s="5">
        <v>19002258</v>
      </c>
      <c r="C51" s="9" t="str">
        <f>VLOOKUP(B51,[1]thongtin!$B$7:$G$15971,2,0)</f>
        <v>Phan Anh</v>
      </c>
      <c r="D51" s="9" t="str">
        <f>VLOOKUP(B51,[1]thongtin!$B$7:$G$15971,3,0)</f>
        <v>Huy</v>
      </c>
      <c r="E51" s="8" t="str">
        <f>VLOOKUP(B51,[1]thongtin!$B$7:$G$15971,5,0)</f>
        <v>19T4-THU1</v>
      </c>
      <c r="F51" s="10"/>
    </row>
    <row r="52" spans="1:6">
      <c r="A52" s="8">
        <v>44</v>
      </c>
      <c r="B52" s="7">
        <v>19001950</v>
      </c>
      <c r="C52" s="9" t="str">
        <f>VLOOKUP(B52,[1]thongtin!$B$7:$G$15971,2,0)</f>
        <v>Trần Quang</v>
      </c>
      <c r="D52" s="9" t="str">
        <f>VLOOKUP(B52,[1]thongtin!$B$7:$G$15971,3,0)</f>
        <v>Minh</v>
      </c>
      <c r="E52" s="8" t="str">
        <f>VLOOKUP(B52,[1]thongtin!$B$7:$G$15971,5,0)</f>
        <v>19T4-THU1</v>
      </c>
      <c r="F52" s="10"/>
    </row>
    <row r="53" spans="1:6">
      <c r="A53" s="8">
        <v>45</v>
      </c>
      <c r="B53" s="5">
        <v>19000590</v>
      </c>
      <c r="C53" s="9" t="str">
        <f>VLOOKUP(B53,[1]thongtin!$B$7:$G$15971,2,0)</f>
        <v>Hồ Thanh</v>
      </c>
      <c r="D53" s="9" t="str">
        <f>VLOOKUP(B53,[1]thongtin!$B$7:$G$15971,3,0)</f>
        <v>Tâm</v>
      </c>
      <c r="E53" s="8" t="str">
        <f>VLOOKUP(B53,[1]thongtin!$B$7:$G$15971,5,0)</f>
        <v>19T4-THU1</v>
      </c>
      <c r="F53" s="10"/>
    </row>
    <row r="54" spans="1:6">
      <c r="A54" s="8">
        <v>46</v>
      </c>
      <c r="B54" s="5">
        <v>19001162</v>
      </c>
      <c r="C54" s="9" t="str">
        <f>VLOOKUP(B54,[1]thongtin!$B$7:$G$15971,2,0)</f>
        <v>Nguyễn Gia</v>
      </c>
      <c r="D54" s="9" t="str">
        <f>VLOOKUP(B54,[1]thongtin!$B$7:$G$15971,3,0)</f>
        <v>Bảo</v>
      </c>
      <c r="E54" s="8" t="str">
        <f>VLOOKUP(B54,[1]thongtin!$B$7:$G$15971,5,0)</f>
        <v>19T4-THU1</v>
      </c>
      <c r="F54" s="10"/>
    </row>
    <row r="55" spans="1:6">
      <c r="A55" s="8">
        <v>47</v>
      </c>
      <c r="B55" s="14">
        <v>19004474</v>
      </c>
      <c r="C55" s="9" t="str">
        <f>VLOOKUP(B55,[1]thongtin!$B$7:$G$15971,2,0)</f>
        <v>Lê Duy</v>
      </c>
      <c r="D55" s="9" t="str">
        <f>VLOOKUP(B55,[1]thongtin!$B$7:$G$15971,3,0)</f>
        <v>Thắng</v>
      </c>
      <c r="E55" s="8" t="str">
        <f>VLOOKUP(B55,[1]thongtin!$B$7:$G$15971,5,0)</f>
        <v>19T4-THU1</v>
      </c>
      <c r="F55" s="10"/>
    </row>
    <row r="56" spans="1:6">
      <c r="A56" s="8">
        <v>48</v>
      </c>
      <c r="B56" s="14">
        <v>19003324</v>
      </c>
      <c r="C56" s="9" t="str">
        <f>VLOOKUP(B56,[1]thongtin!$B$7:$G$15971,2,0)</f>
        <v>Phan Nhật</v>
      </c>
      <c r="D56" s="9" t="str">
        <f>VLOOKUP(B56,[1]thongtin!$B$7:$G$15971,3,0)</f>
        <v>Tân</v>
      </c>
      <c r="E56" s="8" t="str">
        <f>VLOOKUP(B56,[1]thongtin!$B$7:$G$15971,5,0)</f>
        <v>19T4-THU1</v>
      </c>
      <c r="F56" s="10"/>
    </row>
    <row r="57" spans="1:6">
      <c r="A57" s="8">
        <v>49</v>
      </c>
      <c r="B57" s="14">
        <v>19003847</v>
      </c>
      <c r="C57" s="9" t="str">
        <f>VLOOKUP(B57,[1]thongtin!$B$7:$G$15971,2,0)</f>
        <v>Mai Quốc</v>
      </c>
      <c r="D57" s="9" t="str">
        <f>VLOOKUP(B57,[1]thongtin!$B$7:$G$15971,3,0)</f>
        <v>Thanh</v>
      </c>
      <c r="E57" s="8" t="str">
        <f>VLOOKUP(B57,[1]thongtin!$B$7:$G$15971,5,0)</f>
        <v>19T4-THU1</v>
      </c>
      <c r="F57" s="10"/>
    </row>
    <row r="58" spans="1:6">
      <c r="A58" s="8">
        <v>50</v>
      </c>
      <c r="B58" s="13">
        <v>19004485</v>
      </c>
      <c r="C58" s="9" t="str">
        <f>VLOOKUP(B58,[1]thongtin!$B$7:$G$15971,2,0)</f>
        <v>Đỗ Quốc</v>
      </c>
      <c r="D58" s="9" t="str">
        <f>VLOOKUP(B58,[1]thongtin!$B$7:$G$15971,3,0)</f>
        <v>Thành</v>
      </c>
      <c r="E58" s="8" t="str">
        <f>VLOOKUP(B58,[1]thongtin!$B$7:$G$15971,5,0)</f>
        <v>19T4-THU1</v>
      </c>
      <c r="F58" s="10"/>
    </row>
    <row r="59" spans="1:6">
      <c r="A59" s="8">
        <v>51</v>
      </c>
      <c r="B59" s="2">
        <v>19001587</v>
      </c>
      <c r="C59" s="9" t="str">
        <f>VLOOKUP(B59,[1]thongtin!$B$7:$G$15971,2,0)</f>
        <v>Nguyễn Đạt Phúc</v>
      </c>
      <c r="D59" s="9" t="str">
        <f>VLOOKUP(B59,[1]thongtin!$B$7:$G$15971,3,0)</f>
        <v>Thịnh</v>
      </c>
      <c r="E59" s="8" t="str">
        <f>VLOOKUP(B59,[1]thongtin!$B$7:$G$15971,5,0)</f>
        <v>19T4-THU1</v>
      </c>
      <c r="F59" s="10"/>
    </row>
    <row r="60" spans="1:6">
      <c r="A60" s="8">
        <v>52</v>
      </c>
      <c r="B60" s="2">
        <v>19001260</v>
      </c>
      <c r="C60" s="9" t="str">
        <f>VLOOKUP(B60,[1]thongtin!$B$7:$G$15971,2,0)</f>
        <v>Nguyễn Hoàng</v>
      </c>
      <c r="D60" s="9" t="str">
        <f>VLOOKUP(B60,[1]thongtin!$B$7:$G$15971,3,0)</f>
        <v>Long</v>
      </c>
      <c r="E60" s="8" t="str">
        <f>VLOOKUP(B60,[1]thongtin!$B$7:$G$15971,5,0)</f>
        <v>19T4-THU1</v>
      </c>
      <c r="F60" s="10"/>
    </row>
    <row r="61" spans="1:6">
      <c r="A61" s="8">
        <v>53</v>
      </c>
      <c r="B61" s="2">
        <v>19001914</v>
      </c>
      <c r="C61" s="9" t="str">
        <f>VLOOKUP(B61,[1]thongtin!$B$7:$G$15971,2,0)</f>
        <v>Trần Đức</v>
      </c>
      <c r="D61" s="9" t="str">
        <f>VLOOKUP(B61,[1]thongtin!$B$7:$G$15971,3,0)</f>
        <v>Huy</v>
      </c>
      <c r="E61" s="8" t="str">
        <f>VLOOKUP(B61,[1]thongtin!$B$7:$G$15971,5,0)</f>
        <v>19T4-THU1</v>
      </c>
      <c r="F61" s="10"/>
    </row>
    <row r="62" spans="1:6">
      <c r="A62" s="8">
        <v>54</v>
      </c>
      <c r="B62" s="2">
        <v>19002769</v>
      </c>
      <c r="C62" s="9" t="str">
        <f>VLOOKUP(B62,[1]thongtin!$B$7:$G$15971,2,0)</f>
        <v>Trần Gia</v>
      </c>
      <c r="D62" s="9" t="str">
        <f>VLOOKUP(B62,[1]thongtin!$B$7:$G$15971,3,0)</f>
        <v>Huy</v>
      </c>
      <c r="E62" s="8" t="str">
        <f>VLOOKUP(B62,[1]thongtin!$B$7:$G$15971,5,0)</f>
        <v>19T4-THU1</v>
      </c>
      <c r="F62" s="10"/>
    </row>
    <row r="63" spans="1:6">
      <c r="A63" s="8">
        <v>55</v>
      </c>
      <c r="B63" s="2">
        <v>19000580</v>
      </c>
      <c r="C63" s="9" t="str">
        <f>VLOOKUP(B63,[1]thongtin!$B$7:$G$15971,2,0)</f>
        <v>Đào Tấn</v>
      </c>
      <c r="D63" s="9" t="str">
        <f>VLOOKUP(B63,[1]thongtin!$B$7:$G$15971,3,0)</f>
        <v>Kiệt</v>
      </c>
      <c r="E63" s="8" t="str">
        <f>VLOOKUP(B63,[1]thongtin!$B$7:$G$15971,5,0)</f>
        <v>19T4-THU1</v>
      </c>
      <c r="F63" s="10"/>
    </row>
    <row r="64" spans="1:6">
      <c r="A64" s="8">
        <v>56</v>
      </c>
      <c r="B64" s="2">
        <v>19000453</v>
      </c>
      <c r="C64" s="9" t="str">
        <f>VLOOKUP(B64,[1]thongtin!$B$7:$G$15971,2,0)</f>
        <v>Trần Tuấn</v>
      </c>
      <c r="D64" s="9" t="str">
        <f>VLOOKUP(B64,[1]thongtin!$B$7:$G$15971,3,0)</f>
        <v>Kiệt</v>
      </c>
      <c r="E64" s="8" t="str">
        <f>VLOOKUP(B64,[1]thongtin!$B$7:$G$15971,5,0)</f>
        <v>19T4-THU1</v>
      </c>
      <c r="F64" s="10"/>
    </row>
    <row r="65" spans="1:6">
      <c r="A65" s="8">
        <v>57</v>
      </c>
      <c r="B65" s="2">
        <v>19001316</v>
      </c>
      <c r="C65" s="9" t="str">
        <f>VLOOKUP(B65,[1]thongtin!$B$7:$G$15971,2,0)</f>
        <v>Phan Hà Mai</v>
      </c>
      <c r="D65" s="9" t="str">
        <f>VLOOKUP(B65,[1]thongtin!$B$7:$G$15971,3,0)</f>
        <v>Quỳnh</v>
      </c>
      <c r="E65" s="8" t="str">
        <f>VLOOKUP(B65,[1]thongtin!$B$7:$G$15971,5,0)</f>
        <v>19T4-THU1</v>
      </c>
      <c r="F65" s="10"/>
    </row>
    <row r="66" spans="1:6">
      <c r="A66" s="8">
        <v>58</v>
      </c>
      <c r="B66" s="2">
        <v>19000737</v>
      </c>
      <c r="C66" s="9" t="str">
        <f>VLOOKUP(B66,[1]thongtin!$B$7:$G$15971,2,0)</f>
        <v>Nguyễn Thị Bảo</v>
      </c>
      <c r="D66" s="9" t="str">
        <f>VLOOKUP(B66,[1]thongtin!$B$7:$G$15971,3,0)</f>
        <v>Trân</v>
      </c>
      <c r="E66" s="8" t="str">
        <f>VLOOKUP(B66,[1]thongtin!$B$7:$G$15971,5,0)</f>
        <v>19T4-THU1</v>
      </c>
      <c r="F66" s="10"/>
    </row>
    <row r="67" spans="1:6">
      <c r="A67" s="8">
        <v>59</v>
      </c>
      <c r="B67" s="2">
        <v>19001651</v>
      </c>
      <c r="C67" s="9" t="str">
        <f>VLOOKUP(B67,[1]thongtin!$B$7:$G$15971,2,0)</f>
        <v>Vũ Thị Phương</v>
      </c>
      <c r="D67" s="9" t="str">
        <f>VLOOKUP(B67,[1]thongtin!$B$7:$G$15971,3,0)</f>
        <v>Thảo</v>
      </c>
      <c r="E67" s="8" t="str">
        <f>VLOOKUP(B67,[1]thongtin!$B$7:$G$15971,5,0)</f>
        <v>19T4-THU1</v>
      </c>
      <c r="F67" s="10"/>
    </row>
    <row r="68" spans="1:6">
      <c r="A68" s="8">
        <v>60</v>
      </c>
      <c r="B68" s="2">
        <v>19000639</v>
      </c>
      <c r="C68" s="9" t="str">
        <f>VLOOKUP(B68,[1]thongtin!$B$7:$G$15971,2,0)</f>
        <v>Tất Trung</v>
      </c>
      <c r="D68" s="9" t="str">
        <f>VLOOKUP(B68,[1]thongtin!$B$7:$G$15971,3,0)</f>
        <v>Thành</v>
      </c>
      <c r="E68" s="8" t="str">
        <f>VLOOKUP(B68,[1]thongtin!$B$7:$G$15971,5,0)</f>
        <v>19T4-THU1</v>
      </c>
      <c r="F68" s="10"/>
    </row>
    <row r="69" spans="1:6">
      <c r="A69" s="8">
        <v>61</v>
      </c>
      <c r="B69" s="2">
        <v>19001656</v>
      </c>
      <c r="C69" s="9" t="str">
        <f>VLOOKUP(B69,[1]thongtin!$B$7:$G$15971,2,0)</f>
        <v>Đinh Ánh</v>
      </c>
      <c r="D69" s="9" t="str">
        <f>VLOOKUP(B69,[1]thongtin!$B$7:$G$15971,3,0)</f>
        <v>Linh</v>
      </c>
      <c r="E69" s="8" t="str">
        <f>VLOOKUP(B69,[1]thongtin!$B$7:$G$15971,5,0)</f>
        <v>19T4-THU1</v>
      </c>
      <c r="F69" s="10"/>
    </row>
    <row r="70" spans="1:6">
      <c r="A70" s="8">
        <v>62</v>
      </c>
      <c r="B70" s="2">
        <v>19000817</v>
      </c>
      <c r="C70" s="9" t="str">
        <f>VLOOKUP(B70,[1]thongtin!$B$7:$G$15971,2,0)</f>
        <v>Trương Thị Thanh</v>
      </c>
      <c r="D70" s="9" t="str">
        <f>VLOOKUP(B70,[1]thongtin!$B$7:$G$15971,3,0)</f>
        <v>Thảo</v>
      </c>
      <c r="E70" s="8" t="str">
        <f>VLOOKUP(B70,[1]thongtin!$B$7:$G$15971,5,0)</f>
        <v>19T4-THU1</v>
      </c>
      <c r="F70" s="10"/>
    </row>
    <row r="71" spans="1:6">
      <c r="A71" s="8">
        <v>63</v>
      </c>
      <c r="B71" s="2">
        <v>19000134</v>
      </c>
      <c r="C71" s="9" t="str">
        <f>VLOOKUP(B71,[1]thongtin!$B$7:$G$15971,2,0)</f>
        <v>Nguyễn Anh</v>
      </c>
      <c r="D71" s="9" t="str">
        <f>VLOOKUP(B71,[1]thongtin!$B$7:$G$15971,3,0)</f>
        <v>Thư</v>
      </c>
      <c r="E71" s="8" t="str">
        <f>VLOOKUP(B71,[1]thongtin!$B$7:$G$15971,5,0)</f>
        <v>19T4-THU1</v>
      </c>
      <c r="F71" s="10"/>
    </row>
    <row r="72" spans="1:6">
      <c r="A72" s="8">
        <v>64</v>
      </c>
      <c r="B72" s="2">
        <v>19000238</v>
      </c>
      <c r="C72" s="9" t="str">
        <f>VLOOKUP(B72,[1]thongtin!$B$7:$G$15971,2,0)</f>
        <v>Phạm Nguyễn Triều</v>
      </c>
      <c r="D72" s="9" t="str">
        <f>VLOOKUP(B72,[1]thongtin!$B$7:$G$15971,3,0)</f>
        <v>Vỹ</v>
      </c>
      <c r="E72" s="8" t="str">
        <f>VLOOKUP(B72,[1]thongtin!$B$7:$G$15971,5,0)</f>
        <v>19T4-THU1</v>
      </c>
      <c r="F72" s="10"/>
    </row>
    <row r="73" spans="1:6">
      <c r="A73" s="8">
        <v>65</v>
      </c>
      <c r="B73" s="2">
        <v>19001777</v>
      </c>
      <c r="C73" s="9" t="str">
        <f>VLOOKUP(B73,[1]thongtin!$B$7:$G$15971,2,0)</f>
        <v>Phạm Quốc</v>
      </c>
      <c r="D73" s="9" t="str">
        <f>VLOOKUP(B73,[1]thongtin!$B$7:$G$15971,3,0)</f>
        <v>Việt</v>
      </c>
      <c r="E73" s="8" t="str">
        <f>VLOOKUP(B73,[1]thongtin!$B$7:$G$15971,5,0)</f>
        <v>19T4-THU1</v>
      </c>
      <c r="F73" s="10"/>
    </row>
    <row r="74" spans="1:6">
      <c r="A74" s="8">
        <v>66</v>
      </c>
      <c r="B74" s="2">
        <v>19004639</v>
      </c>
      <c r="C74" s="9" t="str">
        <f>VLOOKUP(B74,[1]thongtin!$B$7:$G$15971,2,0)</f>
        <v>Nguyễn Thế</v>
      </c>
      <c r="D74" s="9" t="str">
        <f>VLOOKUP(B74,[1]thongtin!$B$7:$G$15971,3,0)</f>
        <v>Thuận</v>
      </c>
      <c r="E74" s="8" t="str">
        <f>VLOOKUP(B74,[1]thongtin!$B$7:$G$15971,5,0)</f>
        <v>19T4-THU1</v>
      </c>
      <c r="F74" s="10"/>
    </row>
    <row r="75" spans="1:6">
      <c r="A75" s="8">
        <v>67</v>
      </c>
      <c r="B75" s="2">
        <v>19001231</v>
      </c>
      <c r="C75" s="9" t="str">
        <f>VLOOKUP(B75,[1]thongtin!$B$7:$G$15971,2,0)</f>
        <v>Trần Phúc</v>
      </c>
      <c r="D75" s="9" t="str">
        <f>VLOOKUP(B75,[1]thongtin!$B$7:$G$15971,3,0)</f>
        <v>Khải</v>
      </c>
      <c r="E75" s="8" t="str">
        <f>VLOOKUP(B75,[1]thongtin!$B$7:$G$15971,5,0)</f>
        <v>19T4-THU1</v>
      </c>
      <c r="F75" s="10"/>
    </row>
    <row r="76" spans="1:6">
      <c r="A76" s="8">
        <v>68</v>
      </c>
      <c r="B76" s="2">
        <v>19005165</v>
      </c>
      <c r="C76" s="9" t="str">
        <f>VLOOKUP(B76,[1]thongtin!$B$7:$G$15971,2,0)</f>
        <v>Ninh Quang</v>
      </c>
      <c r="D76" s="9" t="str">
        <f>VLOOKUP(B76,[1]thongtin!$B$7:$G$15971,3,0)</f>
        <v>Thiện</v>
      </c>
      <c r="E76" s="8" t="str">
        <f>VLOOKUP(B76,[1]thongtin!$B$7:$G$15971,5,0)</f>
        <v>19T4-THU1</v>
      </c>
      <c r="F76" s="10"/>
    </row>
    <row r="77" spans="1:6">
      <c r="A77" s="8">
        <v>69</v>
      </c>
      <c r="B77" s="2">
        <v>19001498</v>
      </c>
      <c r="C77" s="9" t="str">
        <f>VLOOKUP(B77,[1]thongtin!$B$7:$G$15971,2,0)</f>
        <v>Lương Quang</v>
      </c>
      <c r="D77" s="9" t="str">
        <f>VLOOKUP(B77,[1]thongtin!$B$7:$G$15971,3,0)</f>
        <v>Phát</v>
      </c>
      <c r="E77" s="8" t="str">
        <f>VLOOKUP(B77,[1]thongtin!$B$7:$G$15971,5,0)</f>
        <v>19T4-THU1</v>
      </c>
      <c r="F77" s="10"/>
    </row>
    <row r="78" spans="1:6">
      <c r="A78" s="8">
        <v>70</v>
      </c>
      <c r="B78" s="2">
        <v>19000817</v>
      </c>
      <c r="C78" s="9" t="str">
        <f>VLOOKUP(B78,[1]thongtin!$B$7:$G$15971,2,0)</f>
        <v>Trương Thị Thanh</v>
      </c>
      <c r="D78" s="9" t="str">
        <f>VLOOKUP(B78,[1]thongtin!$B$7:$G$15971,3,0)</f>
        <v>Thảo</v>
      </c>
      <c r="E78" s="8" t="str">
        <f>VLOOKUP(B78,[1]thongtin!$B$7:$G$15971,5,0)</f>
        <v>19T4-THU1</v>
      </c>
      <c r="F78" s="10"/>
    </row>
    <row r="79" spans="1:6">
      <c r="A79" s="8">
        <v>71</v>
      </c>
      <c r="B79" s="2">
        <v>20003619</v>
      </c>
      <c r="C79" s="9" t="str">
        <f>VLOOKUP(B79,[1]thongtin!$B$7:$G$15971,2,0)</f>
        <v>Hà Song</v>
      </c>
      <c r="D79" s="9" t="str">
        <f>VLOOKUP(B79,[1]thongtin!$B$7:$G$15971,3,0)</f>
        <v>Nghiêm</v>
      </c>
      <c r="E79" s="8" t="str">
        <f>VLOOKUP(B79,[1]thongtin!$B$7:$G$15971,5,0)</f>
        <v>20C1-CCK2</v>
      </c>
      <c r="F79" s="10"/>
    </row>
    <row r="80" spans="1:6">
      <c r="A80" s="8">
        <v>72</v>
      </c>
      <c r="B80" s="2">
        <v>20004281</v>
      </c>
      <c r="C80" s="9" t="str">
        <f>VLOOKUP(B80,[1]thongtin!$B$7:$G$15971,2,0)</f>
        <v>Dương Danh</v>
      </c>
      <c r="D80" s="9" t="str">
        <f>VLOOKUP(B80,[1]thongtin!$B$7:$G$15971,3,0)</f>
        <v>Tuấn</v>
      </c>
      <c r="E80" s="8" t="str">
        <f>VLOOKUP(B80,[1]thongtin!$B$7:$G$15971,5,0)</f>
        <v>20C1-CCK3</v>
      </c>
      <c r="F80" s="10"/>
    </row>
    <row r="81" spans="1:6">
      <c r="A81" s="8">
        <v>73</v>
      </c>
      <c r="B81" s="2">
        <v>20005101</v>
      </c>
      <c r="C81" s="9" t="str">
        <f>VLOOKUP(B81,[1]thongtin!$B$7:$G$15971,2,0)</f>
        <v>Nguyễn Thế</v>
      </c>
      <c r="D81" s="9" t="str">
        <f>VLOOKUP(B81,[1]thongtin!$B$7:$G$15971,3,0)</f>
        <v>Hào</v>
      </c>
      <c r="E81" s="8" t="str">
        <f>VLOOKUP(B81,[1]thongtin!$B$7:$G$15971,5,0)</f>
        <v>20C1-CĐT1</v>
      </c>
      <c r="F81" s="10"/>
    </row>
    <row r="82" spans="1:6">
      <c r="A82" s="8">
        <v>74</v>
      </c>
      <c r="B82" s="2">
        <v>20003425</v>
      </c>
      <c r="C82" s="9" t="str">
        <f>VLOOKUP(B82,[1]thongtin!$B$7:$G$15971,2,0)</f>
        <v>Nguyễn Hoàng</v>
      </c>
      <c r="D82" s="9" t="str">
        <f>VLOOKUP(B82,[1]thongtin!$B$7:$G$15971,3,0)</f>
        <v>Anh</v>
      </c>
      <c r="E82" s="8" t="str">
        <f>VLOOKUP(B82,[1]thongtin!$B$7:$G$15971,5,0)</f>
        <v>20C1-CKL1</v>
      </c>
      <c r="F82" s="10"/>
    </row>
    <row r="83" spans="1:6">
      <c r="A83" s="8">
        <v>75</v>
      </c>
      <c r="B83" s="6">
        <v>20004414</v>
      </c>
      <c r="C83" s="9" t="str">
        <f>VLOOKUP(B83,[1]thongtin!$B$7:$G$15971,2,0)</f>
        <v>Ngô Phi</v>
      </c>
      <c r="D83" s="9" t="str">
        <f>VLOOKUP(B83,[1]thongtin!$B$7:$G$15971,3,0)</f>
        <v>Long</v>
      </c>
      <c r="E83" s="8" t="str">
        <f>VLOOKUP(B83,[1]thongtin!$B$7:$G$15971,5,0)</f>
        <v>20C1-CNÔ13</v>
      </c>
      <c r="F83" s="10"/>
    </row>
    <row r="84" spans="1:6">
      <c r="A84" s="8">
        <v>76</v>
      </c>
      <c r="B84" s="2">
        <v>20003312</v>
      </c>
      <c r="C84" s="9" t="str">
        <f>VLOOKUP(B84,[1]thongtin!$B$7:$G$15971,2,0)</f>
        <v>Huỳnh Phước</v>
      </c>
      <c r="D84" s="9" t="str">
        <f>VLOOKUP(B84,[1]thongtin!$B$7:$G$15971,3,0)</f>
        <v>Thạnh</v>
      </c>
      <c r="E84" s="8" t="str">
        <f>VLOOKUP(B84,[1]thongtin!$B$7:$G$15971,5,0)</f>
        <v>20C1-CNÔ7</v>
      </c>
      <c r="F84" s="10"/>
    </row>
    <row r="85" spans="1:6">
      <c r="A85" s="8">
        <v>77</v>
      </c>
      <c r="B85" s="2">
        <v>20005042</v>
      </c>
      <c r="C85" s="9" t="str">
        <f>VLOOKUP(B85,[1]thongtin!$B$7:$G$15971,2,0)</f>
        <v>Đỗ Quỳnh</v>
      </c>
      <c r="D85" s="9" t="str">
        <f>VLOOKUP(B85,[1]thongtin!$B$7:$G$15971,3,0)</f>
        <v>Trang</v>
      </c>
      <c r="E85" s="8" t="str">
        <f>VLOOKUP(B85,[1]thongtin!$B$7:$G$15971,5,0)</f>
        <v>20C1-ĐHĐ1</v>
      </c>
      <c r="F85" s="10"/>
    </row>
    <row r="86" spans="1:6">
      <c r="A86" s="8">
        <v>78</v>
      </c>
      <c r="B86" s="2">
        <v>20003744</v>
      </c>
      <c r="C86" s="9" t="str">
        <f>VLOOKUP(B86,[1]thongtin!$B$7:$G$15971,2,0)</f>
        <v>Nguyễn Lê Minh</v>
      </c>
      <c r="D86" s="9" t="str">
        <f>VLOOKUP(B86,[1]thongtin!$B$7:$G$15971,3,0)</f>
        <v>Thư</v>
      </c>
      <c r="E86" s="8" t="str">
        <f>VLOOKUP(B86,[1]thongtin!$B$7:$G$15971,5,0)</f>
        <v>20C1-KTD1</v>
      </c>
      <c r="F86" s="10"/>
    </row>
    <row r="87" spans="1:6">
      <c r="A87" s="8">
        <v>79</v>
      </c>
      <c r="B87" s="2">
        <v>20003743</v>
      </c>
      <c r="C87" s="9" t="str">
        <f>VLOOKUP(B87,[1]thongtin!$B$7:$G$15971,2,0)</f>
        <v>Phạm Thị Yến</v>
      </c>
      <c r="D87" s="9" t="str">
        <f>VLOOKUP(B87,[1]thongtin!$B$7:$G$15971,3,0)</f>
        <v>Yến</v>
      </c>
      <c r="E87" s="8" t="str">
        <f>VLOOKUP(B87,[1]thongtin!$B$7:$G$15971,5,0)</f>
        <v>20C1-KTD1</v>
      </c>
      <c r="F87" s="10"/>
    </row>
    <row r="88" spans="1:6">
      <c r="A88" s="8">
        <v>80</v>
      </c>
      <c r="B88" s="2">
        <v>20004688</v>
      </c>
      <c r="C88" s="9" t="str">
        <f>VLOOKUP(B88,[1]thongtin!$B$7:$G$15971,2,0)</f>
        <v>Nguyễn Thị Thanh</v>
      </c>
      <c r="D88" s="9" t="str">
        <f>VLOOKUP(B88,[1]thongtin!$B$7:$G$15971,3,0)</f>
        <v>Thúy</v>
      </c>
      <c r="E88" s="8" t="str">
        <f>VLOOKUP(B88,[1]thongtin!$B$7:$G$15971,5,0)</f>
        <v>20C1-KTD1</v>
      </c>
      <c r="F88" s="10"/>
    </row>
    <row r="89" spans="1:6">
      <c r="A89" s="8">
        <v>81</v>
      </c>
      <c r="B89" s="2">
        <v>20004428</v>
      </c>
      <c r="C89" s="9" t="str">
        <f>VLOOKUP(B89,[1]thongtin!$B$7:$G$15971,2,0)</f>
        <v>Quách Đình</v>
      </c>
      <c r="D89" s="9" t="str">
        <f>VLOOKUP(B89,[1]thongtin!$B$7:$G$15971,3,0)</f>
        <v>Thoại</v>
      </c>
      <c r="E89" s="8" t="str">
        <f>VLOOKUP(B89,[1]thongtin!$B$7:$G$15971,5,0)</f>
        <v>20C1-TĐH1</v>
      </c>
      <c r="F89" s="10"/>
    </row>
    <row r="90" spans="1:6">
      <c r="A90" s="8">
        <v>82</v>
      </c>
      <c r="B90" s="2">
        <v>20004630</v>
      </c>
      <c r="C90" s="9" t="str">
        <f>VLOOKUP(B90,[1]thongtin!$B$7:$G$15971,2,0)</f>
        <v>Nông Lê Văn</v>
      </c>
      <c r="D90" s="9" t="str">
        <f>VLOOKUP(B90,[1]thongtin!$B$7:$G$15971,3,0)</f>
        <v>Phi</v>
      </c>
      <c r="E90" s="8" t="str">
        <f>VLOOKUP(B90,[1]thongtin!$B$7:$G$15971,5,0)</f>
        <v>20C1-TKĐ2</v>
      </c>
      <c r="F90" s="10"/>
    </row>
    <row r="91" spans="1:6">
      <c r="A91" s="8">
        <v>83</v>
      </c>
      <c r="B91" s="2">
        <v>20000525</v>
      </c>
      <c r="C91" s="9" t="str">
        <f>VLOOKUP(B91,[1]thongtin!$B$7:$G$15971,2,0)</f>
        <v>Nguyễn Tấn</v>
      </c>
      <c r="D91" s="9" t="str">
        <f>VLOOKUP(B91,[1]thongtin!$B$7:$G$15971,3,0)</f>
        <v>Lộc</v>
      </c>
      <c r="E91" s="8" t="str">
        <f>VLOOKUP(B91,[1]thongtin!$B$7:$G$15971,5,0)</f>
        <v>20C3-CCK1</v>
      </c>
      <c r="F91" s="10"/>
    </row>
    <row r="92" spans="1:6">
      <c r="A92" s="8">
        <v>84</v>
      </c>
      <c r="B92" s="2">
        <v>20003598</v>
      </c>
      <c r="C92" s="9" t="str">
        <f>VLOOKUP(B92,[1]thongtin!$B$7:$G$15971,2,0)</f>
        <v>Nguyễn Hoàng</v>
      </c>
      <c r="D92" s="9" t="str">
        <f>VLOOKUP(B92,[1]thongtin!$B$7:$G$15971,3,0)</f>
        <v>Minh</v>
      </c>
      <c r="E92" s="8" t="str">
        <f>VLOOKUP(B92,[1]thongtin!$B$7:$G$15971,5,0)</f>
        <v>20C3-CNÔ1</v>
      </c>
      <c r="F92" s="10"/>
    </row>
    <row r="93" spans="1:6">
      <c r="A93" s="8">
        <v>85</v>
      </c>
      <c r="B93" s="12">
        <v>20003607</v>
      </c>
      <c r="C93" s="9" t="str">
        <f>VLOOKUP(B93,[1]thongtin!$B$7:$G$15971,2,0)</f>
        <v>Mai Đặng Thành</v>
      </c>
      <c r="D93" s="9" t="str">
        <f>VLOOKUP(B93,[1]thongtin!$B$7:$G$15971,3,0)</f>
        <v>Nhân</v>
      </c>
      <c r="E93" s="8" t="str">
        <f>VLOOKUP(B93,[1]thongtin!$B$7:$G$15971,5,0)</f>
        <v>20C3-CNÔ2</v>
      </c>
      <c r="F93" s="10"/>
    </row>
    <row r="94" spans="1:6">
      <c r="A94" s="8">
        <v>86</v>
      </c>
      <c r="B94" s="4">
        <v>20003181</v>
      </c>
      <c r="C94" s="9" t="str">
        <f>VLOOKUP(B94,[1]thongtin!$B$7:$G$15971,2,0)</f>
        <v>Lâm Phúc</v>
      </c>
      <c r="D94" s="9" t="str">
        <f>VLOOKUP(B94,[1]thongtin!$B$7:$G$15971,3,0)</f>
        <v>Tân</v>
      </c>
      <c r="E94" s="8" t="str">
        <f>VLOOKUP(B94,[1]thongtin!$B$7:$G$15971,5,0)</f>
        <v>20C6-CNÔ4</v>
      </c>
      <c r="F94" s="10"/>
    </row>
    <row r="95" spans="1:6">
      <c r="A95" s="8">
        <v>87</v>
      </c>
      <c r="B95" s="12">
        <v>20005404</v>
      </c>
      <c r="C95" s="9" t="str">
        <f>VLOOKUP(B95,[1]thongtin!$B$7:$G$15971,2,0)</f>
        <v>Hồ Xuân</v>
      </c>
      <c r="D95" s="9" t="str">
        <f>VLOOKUP(B95,[1]thongtin!$B$7:$G$15971,3,0)</f>
        <v>Tú</v>
      </c>
      <c r="E95" s="8" t="str">
        <f>VLOOKUP(B95,[1]thongtin!$B$7:$G$15971,5,0)</f>
        <v>20T2-ĐCN1</v>
      </c>
      <c r="F95" s="10"/>
    </row>
    <row r="96" spans="1:6">
      <c r="A96" s="8">
        <v>88</v>
      </c>
      <c r="B96" s="12">
        <v>20005404</v>
      </c>
      <c r="C96" s="9" t="str">
        <f>VLOOKUP(B96,[1]thongtin!$B$7:$G$15971,2,0)</f>
        <v>Hồ Xuân</v>
      </c>
      <c r="D96" s="9" t="str">
        <f>VLOOKUP(B96,[1]thongtin!$B$7:$G$15971,3,0)</f>
        <v>Tú</v>
      </c>
      <c r="E96" s="8" t="str">
        <f>VLOOKUP(B96,[1]thongtin!$B$7:$G$15971,5,0)</f>
        <v>20T2-ĐCN1</v>
      </c>
      <c r="F96" s="10"/>
    </row>
    <row r="97" spans="1:6">
      <c r="A97" s="8">
        <v>89</v>
      </c>
      <c r="B97" s="2">
        <v>20002191</v>
      </c>
      <c r="C97" s="9" t="str">
        <f>VLOOKUP(B97,[1]thongtin!$B$7:$G$15971,2,0)</f>
        <v>Ngô Ngọc</v>
      </c>
      <c r="D97" s="9" t="str">
        <f>VLOOKUP(B97,[1]thongtin!$B$7:$G$15971,3,0)</f>
        <v>Ánh</v>
      </c>
      <c r="E97" s="8" t="str">
        <f>VLOOKUP(B97,[1]thongtin!$B$7:$G$15971,5,0)</f>
        <v>20T4-ANM1</v>
      </c>
      <c r="F97" s="10"/>
    </row>
    <row r="98" spans="1:6">
      <c r="A98" s="8">
        <v>90</v>
      </c>
      <c r="B98" s="2">
        <v>20002189</v>
      </c>
      <c r="C98" s="9" t="str">
        <f>VLOOKUP(B98,[1]thongtin!$B$7:$G$15971,2,0)</f>
        <v>Trương Ngọc Trúc</v>
      </c>
      <c r="D98" s="9" t="str">
        <f>VLOOKUP(B98,[1]thongtin!$B$7:$G$15971,3,0)</f>
        <v>Tiên</v>
      </c>
      <c r="E98" s="8" t="str">
        <f>VLOOKUP(B98,[1]thongtin!$B$7:$G$15971,5,0)</f>
        <v>20T4-QDL1</v>
      </c>
      <c r="F98" s="10"/>
    </row>
    <row r="99" spans="1:6">
      <c r="A99" s="8">
        <v>91</v>
      </c>
      <c r="B99" s="2">
        <v>20002625</v>
      </c>
      <c r="C99" s="9" t="str">
        <f>VLOOKUP(B99,[1]thongtin!$B$7:$G$15971,2,0)</f>
        <v>Lữ Ngọc Thảo</v>
      </c>
      <c r="D99" s="9" t="str">
        <f>VLOOKUP(B99,[1]thongtin!$B$7:$G$15971,3,0)</f>
        <v>Vy</v>
      </c>
      <c r="E99" s="8" t="str">
        <f>VLOOKUP(B99,[1]thongtin!$B$7:$G$15971,5,0)</f>
        <v>20T4-QDL1</v>
      </c>
      <c r="F99" s="10"/>
    </row>
    <row r="100" spans="1:6">
      <c r="A100" s="8">
        <v>92</v>
      </c>
      <c r="B100" s="2">
        <v>20001808</v>
      </c>
      <c r="C100" s="9" t="str">
        <f>VLOOKUP(B100,[1]thongtin!$B$7:$G$15971,2,0)</f>
        <v>Trần Nguyễn Xuân</v>
      </c>
      <c r="D100" s="9" t="str">
        <f>VLOOKUP(B100,[1]thongtin!$B$7:$G$15971,3,0)</f>
        <v>Nhi</v>
      </c>
      <c r="E100" s="8" t="str">
        <f>VLOOKUP(B100,[1]thongtin!$B$7:$G$15971,5,0)</f>
        <v>20T4-QDL1</v>
      </c>
      <c r="F100" s="10"/>
    </row>
    <row r="101" spans="1:6">
      <c r="A101" s="8">
        <v>93</v>
      </c>
      <c r="B101" s="2">
        <v>20001719</v>
      </c>
      <c r="C101" s="9" t="str">
        <f>VLOOKUP(B101,[1]thongtin!$B$7:$G$15971,2,0)</f>
        <v>Nguyễn Đoan</v>
      </c>
      <c r="D101" s="9" t="str">
        <f>VLOOKUP(B101,[1]thongtin!$B$7:$G$15971,3,0)</f>
        <v>Vy</v>
      </c>
      <c r="E101" s="8" t="str">
        <f>VLOOKUP(B101,[1]thongtin!$B$7:$G$15971,5,0)</f>
        <v>20T4-QDL1</v>
      </c>
      <c r="F101" s="10"/>
    </row>
    <row r="102" spans="1:6">
      <c r="A102" s="8">
        <v>94</v>
      </c>
      <c r="B102" s="2">
        <v>20001716</v>
      </c>
      <c r="C102" s="9" t="str">
        <f>VLOOKUP(B102,[1]thongtin!$B$7:$G$15971,2,0)</f>
        <v>Lê Huỳnh Trọng</v>
      </c>
      <c r="D102" s="9" t="str">
        <f>VLOOKUP(B102,[1]thongtin!$B$7:$G$15971,3,0)</f>
        <v>Phúc</v>
      </c>
      <c r="E102" s="8" t="str">
        <f>VLOOKUP(B102,[1]thongtin!$B$7:$G$15971,5,0)</f>
        <v>20T4-QDL1</v>
      </c>
      <c r="F102" s="10"/>
    </row>
    <row r="103" spans="1:6">
      <c r="A103" s="8">
        <v>95</v>
      </c>
      <c r="B103" s="4">
        <v>20000667</v>
      </c>
      <c r="C103" s="9" t="str">
        <f>VLOOKUP(B103,[1]thongtin!$B$7:$G$15971,2,0)</f>
        <v>Mai Lê Trường</v>
      </c>
      <c r="D103" s="9" t="str">
        <f>VLOOKUP(B103,[1]thongtin!$B$7:$G$15971,3,0)</f>
        <v>Giang</v>
      </c>
      <c r="E103" s="8" t="str">
        <f>VLOOKUP(B103,[1]thongtin!$B$7:$G$15971,5,0)</f>
        <v>20T4-QTD1</v>
      </c>
      <c r="F103" s="10"/>
    </row>
    <row r="104" spans="1:6">
      <c r="A104" s="8">
        <v>96</v>
      </c>
      <c r="B104" s="2">
        <v>20001671</v>
      </c>
      <c r="C104" s="9" t="str">
        <f>VLOOKUP(B104,[1]thongtin!$B$7:$G$15971,2,0)</f>
        <v>Võ Thị Bé</v>
      </c>
      <c r="D104" s="9" t="str">
        <f>VLOOKUP(B104,[1]thongtin!$B$7:$G$15971,3,0)</f>
        <v>Hiếu</v>
      </c>
      <c r="E104" s="8" t="str">
        <f>VLOOKUP(B104,[1]thongtin!$B$7:$G$15971,5,0)</f>
        <v>20T4-QTD1</v>
      </c>
      <c r="F104" s="10"/>
    </row>
    <row r="106" spans="1:6" ht="19.5">
      <c r="D106" s="26" t="s">
        <v>13</v>
      </c>
      <c r="E106" s="26"/>
      <c r="F106" s="26"/>
    </row>
    <row r="107" spans="1:6" ht="19.5">
      <c r="D107" s="27" t="s">
        <v>14</v>
      </c>
      <c r="E107" s="27"/>
      <c r="F107" s="27"/>
    </row>
    <row r="113" spans="4:6" ht="16.5">
      <c r="D113" s="17" t="s">
        <v>15</v>
      </c>
      <c r="E113" s="17"/>
      <c r="F113" s="17"/>
    </row>
  </sheetData>
  <mergeCells count="10">
    <mergeCell ref="D106:F106"/>
    <mergeCell ref="D107:F107"/>
    <mergeCell ref="D113:F113"/>
    <mergeCell ref="A6:F6"/>
    <mergeCell ref="A1:C1"/>
    <mergeCell ref="D1:F1"/>
    <mergeCell ref="A2:C2"/>
    <mergeCell ref="A3:C3"/>
    <mergeCell ref="A4:C4"/>
    <mergeCell ref="D4:F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hỗ trợ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THANG</cp:lastModifiedBy>
  <dcterms:created xsi:type="dcterms:W3CDTF">2020-11-12T06:10:59Z</dcterms:created>
  <dcterms:modified xsi:type="dcterms:W3CDTF">2021-02-25T13:58:49Z</dcterms:modified>
</cp:coreProperties>
</file>